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md1ecd\Documents\qPCR RNA edits\JAC-01\Cerebrum\4th set\"/>
    </mc:Choice>
  </mc:AlternateContent>
  <xr:revisionPtr revIDLastSave="0" documentId="13_ncr:1_{FB13F9D1-1FB8-4F48-8F73-251524049F9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4" i="1" l="1"/>
  <c r="T36" i="1"/>
  <c r="T45" i="1"/>
  <c r="T46" i="1"/>
  <c r="T47" i="1"/>
  <c r="U47" i="1" s="1"/>
  <c r="V47" i="1" s="1"/>
  <c r="T48" i="1"/>
  <c r="U48" i="1" s="1"/>
  <c r="V48" i="1" s="1"/>
  <c r="T49" i="1"/>
  <c r="U44" i="1"/>
  <c r="V44" i="1" s="1"/>
  <c r="U36" i="1"/>
  <c r="U45" i="1"/>
  <c r="U46" i="1"/>
  <c r="U49" i="1"/>
  <c r="V40" i="1"/>
  <c r="V36" i="1"/>
  <c r="V45" i="1"/>
  <c r="V46" i="1"/>
  <c r="V49" i="1"/>
  <c r="S36" i="1"/>
  <c r="T39" i="1" l="1"/>
  <c r="T38" i="1"/>
  <c r="S41" i="1"/>
  <c r="S40" i="1"/>
  <c r="S39" i="1"/>
  <c r="S38" i="1"/>
  <c r="S37" i="1"/>
  <c r="R41" i="1"/>
  <c r="T41" i="1" s="1"/>
  <c r="U41" i="1" s="1"/>
  <c r="V41" i="1" s="1"/>
  <c r="R40" i="1"/>
  <c r="T40" i="1" s="1"/>
  <c r="R39" i="1"/>
  <c r="R38" i="1"/>
  <c r="R37" i="1"/>
  <c r="T37" i="1" s="1"/>
  <c r="U37" i="1" s="1"/>
  <c r="V37" i="1" s="1"/>
  <c r="R36" i="1"/>
  <c r="U40" i="1" l="1"/>
  <c r="U38" i="1"/>
  <c r="V38" i="1" s="1"/>
  <c r="U39" i="1"/>
  <c r="V39" i="1" s="1"/>
</calcChain>
</file>

<file path=xl/sharedStrings.xml><?xml version="1.0" encoding="utf-8"?>
<sst xmlns="http://schemas.openxmlformats.org/spreadsheetml/2006/main" count="198" uniqueCount="58">
  <si>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</si>
  <si>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</si>
  <si>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</si>
  <si>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</si>
  <si>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</si>
  <si>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</si>
  <si>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</si>
  <si>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</si>
  <si>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</si>
  <si>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</si>
  <si>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</si>
  <si>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</si>
  <si>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</si>
  <si>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</si>
  <si>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</si>
  <si>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</si>
  <si>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</si>
  <si>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</si>
  <si>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</si>
  <si>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</si>
  <si>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</si>
  <si>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</si>
  <si>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</si>
  <si>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</si>
  <si>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</si>
  <si>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20_05_2021 qPCR brains JAC-01 4th set.pcrd</t>
  </si>
  <si>
    <t>Created By User</t>
  </si>
  <si>
    <t>Notes</t>
  </si>
  <si>
    <t>ID</t>
  </si>
  <si>
    <t>Run Started</t>
  </si>
  <si>
    <t>05/20/2021 20:30:18 UTC</t>
  </si>
  <si>
    <t>Run Ended</t>
  </si>
  <si>
    <t>05/20/2021 21:56:35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</si>
  <si>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</si>
  <si>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</si>
  <si>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</si>
  <si>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</si>
  <si>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</si>
  <si>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</si>
  <si>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</si>
  <si>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</si>
  <si>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</si>
  <si>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</si>
  <si>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</si>
  <si>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4.1.2433.1219. </t>
  </si>
  <si>
    <t>Average AP4B1</t>
  </si>
  <si>
    <t>Average GAPDH</t>
  </si>
  <si>
    <t>delta CT</t>
  </si>
  <si>
    <t>delta delta CT</t>
  </si>
  <si>
    <t>Hom untreated</t>
  </si>
  <si>
    <t>WT untreated</t>
  </si>
  <si>
    <t>Hom V5-only IV</t>
  </si>
  <si>
    <t>Hom V5-only ICM</t>
  </si>
  <si>
    <t>Hom V5-AP4B1 IV</t>
  </si>
  <si>
    <t>Hom V5-AP4B1 ICM</t>
  </si>
  <si>
    <t>delta delta ct (WT)</t>
  </si>
  <si>
    <t xml:space="preserve">Relative expression per total RNA </t>
  </si>
  <si>
    <t>per ul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</si>
</sst>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00_ ;\-0.00000000000000\ "/>
  </numFmts>
  <fonts count="18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24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17" fillId="0" borderId="0" xfId="0" applyFont="1" applyAlignment="1">
      <alignment horizontal="center" vertical="center"/>
      <protection locked="0"/>
    </xf>
    <xf numFmtId="164" fontId="1" fillId="0" borderId="0" xfId="0" applyNumberFormat="1" applyFont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167" fontId="1" fillId="0" borderId="0" xfId="0" applyNumberFormat="1" applyFon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"/>
  <sheetViews>
    <sheetView tabSelected="1" workbookViewId="0">
      <pane xSplit="2" ySplit="1" topLeftCell="C14" activePane="bottomRight" state="frozen"/>
      <selection activeCell="C2" sqref="C2"/>
      <selection pane="topRight" activeCell="C2" sqref="C2"/>
      <selection pane="bottomLeft" activeCell="C2" sqref="C2"/>
      <selection pane="bottomRight" activeCell="R43" sqref="R43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3" width="6.5" style="13" bestFit="1" customWidth="1"/>
    <col min="4" max="14" width="7.33203125" style="13" customWidth="1"/>
    <col min="15" max="15" width="10" style="1" customWidth="1"/>
    <col min="16" max="16" width="10" style="1"/>
    <col min="17" max="17" width="20.1640625" style="1" bestFit="1" customWidth="1"/>
    <col min="18" max="18" width="16.1640625" style="1" bestFit="1" customWidth="1"/>
    <col min="19" max="19" width="17" style="1" bestFit="1" customWidth="1"/>
    <col min="20" max="20" width="20.33203125" style="1" bestFit="1" customWidth="1"/>
    <col min="21" max="21" width="36.33203125" style="1" customWidth="1"/>
    <col min="22" max="22" width="21.6640625" style="1" customWidth="1"/>
    <col min="23" max="16384" width="10" style="1"/>
  </cols>
  <sheetData>
    <row r="1" spans="1:14" s="2" customFormat="1" ht="15" customHeight="1" x14ac:dyDescent="0.1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15">
      <c r="A2" s="20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15">
      <c r="A3" s="21" t="s">
        <v>12</v>
      </c>
      <c r="B3" s="6" t="s">
        <v>15</v>
      </c>
    </row>
    <row r="4" spans="1:14" s="7" customFormat="1" ht="15" customHeight="1" x14ac:dyDescent="0.15">
      <c r="A4" s="22" t="s">
        <v>12</v>
      </c>
      <c r="B4" s="8" t="s">
        <v>16</v>
      </c>
      <c r="C4" s="11">
        <v>32.171616143760801</v>
      </c>
      <c r="D4" s="11">
        <v>32.427238199222799</v>
      </c>
      <c r="E4" s="11">
        <v>32.623650638012201</v>
      </c>
      <c r="F4" s="11">
        <v>33.271662662989002</v>
      </c>
      <c r="G4" s="11">
        <v>24.9637830766683</v>
      </c>
      <c r="H4" s="11">
        <v>25.617339865399799</v>
      </c>
      <c r="I4" s="11"/>
      <c r="J4" s="11"/>
      <c r="K4" s="11"/>
      <c r="L4" s="11"/>
      <c r="M4" s="11"/>
      <c r="N4" s="11"/>
    </row>
    <row r="5" spans="1:14" ht="15" hidden="1" customHeight="1" x14ac:dyDescent="0.15">
      <c r="A5" s="21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 x14ac:dyDescent="0.15">
      <c r="A6" s="20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 x14ac:dyDescent="0.15">
      <c r="A7" s="21" t="s">
        <v>17</v>
      </c>
      <c r="B7" s="6" t="s">
        <v>15</v>
      </c>
    </row>
    <row r="8" spans="1:14" s="7" customFormat="1" ht="15" customHeight="1" x14ac:dyDescent="0.15">
      <c r="A8" s="22" t="s">
        <v>17</v>
      </c>
      <c r="B8" s="8" t="s">
        <v>16</v>
      </c>
      <c r="C8" s="11">
        <v>33.924841318083402</v>
      </c>
      <c r="D8" s="11">
        <v>32.059470876157498</v>
      </c>
      <c r="E8" s="11">
        <v>32.492744774716897</v>
      </c>
      <c r="F8" s="11">
        <v>33.541076622033003</v>
      </c>
      <c r="G8" s="11">
        <v>21.899334943659198</v>
      </c>
      <c r="H8" s="11">
        <v>22.118722421389901</v>
      </c>
      <c r="I8" s="11"/>
      <c r="J8" s="11"/>
      <c r="K8" s="11"/>
      <c r="L8" s="11"/>
      <c r="M8" s="11"/>
      <c r="N8" s="11"/>
    </row>
    <row r="9" spans="1:14" ht="15" hidden="1" customHeight="1" x14ac:dyDescent="0.15">
      <c r="A9" s="21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 x14ac:dyDescent="0.15">
      <c r="A10" s="20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 x14ac:dyDescent="0.15">
      <c r="A11" s="21" t="s">
        <v>18</v>
      </c>
      <c r="B11" s="6" t="s">
        <v>15</v>
      </c>
    </row>
    <row r="12" spans="1:14" s="7" customFormat="1" ht="15" customHeight="1" x14ac:dyDescent="0.15">
      <c r="A12" s="22" t="s">
        <v>18</v>
      </c>
      <c r="B12" s="8" t="s">
        <v>16</v>
      </c>
      <c r="C12" s="11">
        <v>27.214162575769301</v>
      </c>
      <c r="D12" s="11">
        <v>27.222848424354002</v>
      </c>
      <c r="E12" s="11">
        <v>30.039978937219299</v>
      </c>
      <c r="F12" s="11">
        <v>30.090877612961901</v>
      </c>
      <c r="G12" s="11">
        <v>22.185511275666599</v>
      </c>
      <c r="H12" s="11">
        <v>22.247811840207401</v>
      </c>
      <c r="I12" s="11"/>
      <c r="J12" s="11"/>
      <c r="K12" s="11"/>
      <c r="L12" s="11"/>
      <c r="M12" s="11"/>
      <c r="N12" s="11"/>
    </row>
    <row r="13" spans="1:14" ht="15" hidden="1" customHeight="1" x14ac:dyDescent="0.15">
      <c r="A13" s="21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 x14ac:dyDescent="0.15">
      <c r="A14" s="20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 x14ac:dyDescent="0.15">
      <c r="A15" s="21" t="s">
        <v>19</v>
      </c>
      <c r="B15" s="6" t="s">
        <v>15</v>
      </c>
    </row>
    <row r="16" spans="1:14" s="7" customFormat="1" ht="15" customHeight="1" x14ac:dyDescent="0.15">
      <c r="A16" s="22" t="s">
        <v>19</v>
      </c>
      <c r="B16" s="8" t="s">
        <v>16</v>
      </c>
      <c r="C16" s="11">
        <v>29.308522355363799</v>
      </c>
      <c r="D16" s="11">
        <v>29.452043100672199</v>
      </c>
      <c r="E16" s="11">
        <v>32.6036367590822</v>
      </c>
      <c r="F16" s="11">
        <v>33.092869643148497</v>
      </c>
      <c r="G16" s="11">
        <v>21.726172336353901</v>
      </c>
      <c r="H16" s="11">
        <v>22.0815690183051</v>
      </c>
      <c r="I16" s="11"/>
      <c r="J16" s="11"/>
      <c r="K16" s="11"/>
      <c r="L16" s="11"/>
      <c r="M16" s="11"/>
      <c r="N16" s="11"/>
    </row>
    <row r="17" spans="1:14" ht="15" hidden="1" customHeight="1" x14ac:dyDescent="0.15">
      <c r="A17" s="21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 x14ac:dyDescent="0.15">
      <c r="A18" s="20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 x14ac:dyDescent="0.15">
      <c r="A19" s="21" t="s">
        <v>20</v>
      </c>
      <c r="B19" s="6" t="s">
        <v>15</v>
      </c>
    </row>
    <row r="20" spans="1:14" s="7" customFormat="1" ht="15" customHeight="1" x14ac:dyDescent="0.15">
      <c r="A20" s="22" t="s">
        <v>20</v>
      </c>
      <c r="B20" s="8" t="s">
        <v>16</v>
      </c>
      <c r="C20" s="11">
        <v>32.394418120868799</v>
      </c>
      <c r="D20" s="11">
        <v>31.5075304649807</v>
      </c>
      <c r="E20" s="11">
        <v>32.136243429768399</v>
      </c>
      <c r="F20" s="11">
        <v>32.239583502695503</v>
      </c>
      <c r="G20" s="11">
        <v>23.168073223776901</v>
      </c>
      <c r="H20" s="11">
        <v>23.473895102631499</v>
      </c>
      <c r="I20" s="11"/>
      <c r="J20" s="11"/>
      <c r="K20" s="11"/>
      <c r="L20" s="11"/>
      <c r="M20" s="11"/>
      <c r="N20" s="11"/>
    </row>
    <row r="21" spans="1:14" ht="15" hidden="1" customHeight="1" x14ac:dyDescent="0.15">
      <c r="A21" s="21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15">
      <c r="A22" s="20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15">
      <c r="A23" s="21" t="s">
        <v>21</v>
      </c>
      <c r="B23" s="6" t="s">
        <v>15</v>
      </c>
    </row>
    <row r="24" spans="1:14" s="7" customFormat="1" ht="15" customHeight="1" x14ac:dyDescent="0.15">
      <c r="A24" s="22" t="s">
        <v>21</v>
      </c>
      <c r="B24" s="8" t="s">
        <v>16</v>
      </c>
      <c r="C24" s="11">
        <v>32.667973675145603</v>
      </c>
      <c r="D24" s="11">
        <v>31.985189961315001</v>
      </c>
      <c r="E24" s="11">
        <v>32.633905559367903</v>
      </c>
      <c r="F24" s="11">
        <v>32.275890649574599</v>
      </c>
      <c r="G24" s="11">
        <v>22.865902665828401</v>
      </c>
      <c r="H24" s="11">
        <v>22.329342446357501</v>
      </c>
      <c r="I24" s="11"/>
      <c r="J24" s="11"/>
      <c r="K24" s="11"/>
      <c r="L24" s="11"/>
      <c r="M24" s="11"/>
      <c r="N24" s="11"/>
    </row>
    <row r="25" spans="1:14" ht="15" hidden="1" customHeight="1" x14ac:dyDescent="0.15">
      <c r="A25" s="21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15">
      <c r="A26" s="20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15">
      <c r="A27" s="21" t="s">
        <v>22</v>
      </c>
      <c r="B27" s="6" t="s">
        <v>15</v>
      </c>
    </row>
    <row r="28" spans="1:14" s="7" customFormat="1" ht="15" customHeight="1" x14ac:dyDescent="0.15">
      <c r="A28" s="22" t="s">
        <v>22</v>
      </c>
      <c r="B28" s="8" t="s">
        <v>16</v>
      </c>
      <c r="C28" s="11">
        <v>32.4678581771593</v>
      </c>
      <c r="D28" s="11">
        <v>32.246673393601597</v>
      </c>
      <c r="E28" s="11">
        <v>32.7709952003027</v>
      </c>
      <c r="F28" s="11">
        <v>33.706876020453002</v>
      </c>
      <c r="G28" s="11">
        <v>39.1533145058212</v>
      </c>
      <c r="H28" s="11">
        <v>37.371391267179199</v>
      </c>
      <c r="I28" s="11"/>
      <c r="J28" s="11"/>
      <c r="K28" s="11"/>
      <c r="L28" s="11"/>
      <c r="M28" s="11"/>
      <c r="N28" s="11"/>
    </row>
    <row r="29" spans="1:14" ht="15" hidden="1" customHeight="1" x14ac:dyDescent="0.15">
      <c r="A29" s="21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15">
      <c r="A30" s="20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15">
      <c r="A31" s="21" t="s">
        <v>23</v>
      </c>
      <c r="B31" s="6" t="s">
        <v>15</v>
      </c>
    </row>
    <row r="32" spans="1:14" s="7" customFormat="1" ht="15" customHeight="1" x14ac:dyDescent="0.15">
      <c r="A32" s="22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2" ht="15" hidden="1" customHeight="1" x14ac:dyDescent="0.15">
      <c r="A33" s="21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5" spans="1:22" ht="15" customHeight="1" x14ac:dyDescent="0.15">
      <c r="R35" s="1" t="s">
        <v>45</v>
      </c>
      <c r="S35" s="1" t="s">
        <v>46</v>
      </c>
      <c r="T35" s="17" t="s">
        <v>47</v>
      </c>
      <c r="U35" s="17" t="s">
        <v>48</v>
      </c>
    </row>
    <row r="36" spans="1:22" ht="15" customHeight="1" x14ac:dyDescent="0.15">
      <c r="P36" s="1">
        <v>284229</v>
      </c>
      <c r="Q36" s="17" t="s">
        <v>50</v>
      </c>
      <c r="R36" s="18">
        <f>AVERAGE(C4:D4)</f>
        <v>32.2994271714918</v>
      </c>
      <c r="S36" s="18">
        <f>AVERAGE(G4:H4)</f>
        <v>25.290561471034049</v>
      </c>
      <c r="T36" s="19">
        <f>R36-S36</f>
        <v>7.0088657004577506</v>
      </c>
      <c r="U36" s="19">
        <f>T36-$T$41</f>
        <v>-2.7200935616796009</v>
      </c>
      <c r="V36" s="19">
        <f>2^(-U36)</f>
        <v>6.589155444288517</v>
      </c>
    </row>
    <row r="37" spans="1:22" ht="15" customHeight="1" x14ac:dyDescent="0.15">
      <c r="P37" s="1">
        <v>288236</v>
      </c>
      <c r="Q37" s="17" t="s">
        <v>52</v>
      </c>
      <c r="R37" s="18">
        <f>AVERAGE(C8:D8)</f>
        <v>32.99215609712045</v>
      </c>
      <c r="S37" s="18">
        <f>AVERAGE(G8:H8)</f>
        <v>22.009028682524551</v>
      </c>
      <c r="T37" s="19">
        <f t="shared" ref="T36:T41" si="0">R37-S37</f>
        <v>10.983127414595899</v>
      </c>
      <c r="U37" s="19">
        <f t="shared" ref="U37:U41" si="1">T37-$T$41</f>
        <v>1.2541681524585471</v>
      </c>
      <c r="V37" s="1">
        <f t="shared" ref="V37:V40" si="2">2^(-U37)</f>
        <v>0.41923522566146143</v>
      </c>
    </row>
    <row r="38" spans="1:22" ht="15" customHeight="1" x14ac:dyDescent="0.15">
      <c r="P38" s="1">
        <v>288303</v>
      </c>
      <c r="Q38" s="17" t="s">
        <v>54</v>
      </c>
      <c r="R38" s="18">
        <f>AVERAGE(C12:D12)</f>
        <v>27.218505500061653</v>
      </c>
      <c r="S38" s="18">
        <f>AVERAGE(G12:H12)</f>
        <v>22.216661557937002</v>
      </c>
      <c r="T38" s="19">
        <f t="shared" si="0"/>
        <v>5.0018439421246512</v>
      </c>
      <c r="U38" s="19">
        <f t="shared" si="1"/>
        <v>-4.7271153200127003</v>
      </c>
      <c r="V38" s="1">
        <f t="shared" si="2"/>
        <v>26.485215092233599</v>
      </c>
    </row>
    <row r="39" spans="1:22" ht="15" customHeight="1" x14ac:dyDescent="0.15">
      <c r="P39" s="1">
        <v>288307</v>
      </c>
      <c r="Q39" s="17" t="s">
        <v>53</v>
      </c>
      <c r="R39" s="18">
        <f>AVERAGE(C16:D16)</f>
        <v>29.380282728017999</v>
      </c>
      <c r="S39" s="18">
        <f>AVERAGE(G16:H16)</f>
        <v>21.9038706773295</v>
      </c>
      <c r="T39" s="19">
        <f t="shared" si="0"/>
        <v>7.4764120506884986</v>
      </c>
      <c r="U39" s="19">
        <f t="shared" si="1"/>
        <v>-2.2525472114488529</v>
      </c>
      <c r="V39" s="1">
        <f t="shared" si="2"/>
        <v>4.7652344989857296</v>
      </c>
    </row>
    <row r="40" spans="1:22" ht="15" customHeight="1" x14ac:dyDescent="0.15">
      <c r="P40" s="1">
        <v>288308</v>
      </c>
      <c r="Q40" s="17" t="s">
        <v>51</v>
      </c>
      <c r="R40" s="18">
        <f>AVERAGE(C20:D20)</f>
        <v>31.950974292924748</v>
      </c>
      <c r="S40" s="18">
        <f>AVERAGE(G20:H20)</f>
        <v>23.320984163204201</v>
      </c>
      <c r="T40" s="19">
        <f t="shared" si="0"/>
        <v>8.6299901297205466</v>
      </c>
      <c r="U40" s="19">
        <f t="shared" si="1"/>
        <v>-1.0989691324168049</v>
      </c>
      <c r="V40" s="23">
        <f>2^(-U40)</f>
        <v>2.1420158157971914</v>
      </c>
    </row>
    <row r="41" spans="1:22" ht="15" customHeight="1" x14ac:dyDescent="0.15">
      <c r="P41" s="1">
        <v>288864</v>
      </c>
      <c r="Q41" s="17" t="s">
        <v>49</v>
      </c>
      <c r="R41" s="18">
        <f>AVERAGE(C24:D24)</f>
        <v>32.326581818230302</v>
      </c>
      <c r="S41" s="18">
        <f>AVERAGE(G24:H24)</f>
        <v>22.597622556092951</v>
      </c>
      <c r="T41" s="19">
        <f t="shared" si="0"/>
        <v>9.7289592621373515</v>
      </c>
      <c r="U41" s="19">
        <f t="shared" si="1"/>
        <v>0</v>
      </c>
      <c r="V41" s="1">
        <f>2^(-U41)</f>
        <v>1</v>
      </c>
    </row>
    <row r="43" spans="1:22" ht="15" customHeight="1" x14ac:dyDescent="0.15">
      <c r="T43" s="1" t="s">
        <v>55</v>
      </c>
      <c r="U43" s="1" t="s">
        <v>56</v>
      </c>
      <c r="V43" s="1" t="s">
        <v>57</v>
      </c>
    </row>
    <row r="44" spans="1:22" ht="15" customHeight="1" x14ac:dyDescent="0.15">
      <c r="T44" s="19">
        <f>T36-$T$41</f>
        <v>-2.7200935616796009</v>
      </c>
      <c r="U44" s="19">
        <f>(-T44)^2</f>
        <v>7.3989089842908173</v>
      </c>
      <c r="V44" s="1">
        <f>U44/20</f>
        <v>0.36994544921454087</v>
      </c>
    </row>
    <row r="45" spans="1:22" ht="15" customHeight="1" x14ac:dyDescent="0.15">
      <c r="T45" s="19">
        <f t="shared" ref="T45:T49" si="3">T37-$T$41</f>
        <v>1.2541681524585471</v>
      </c>
      <c r="U45" s="19">
        <f t="shared" ref="U45:U49" si="4">(-T45)^2</f>
        <v>1.5729377546412853</v>
      </c>
      <c r="V45" s="1">
        <f t="shared" ref="V45:V50" si="5">U45/20</f>
        <v>7.8646887732064269E-2</v>
      </c>
    </row>
    <row r="46" spans="1:22" ht="15" customHeight="1" x14ac:dyDescent="0.15">
      <c r="T46" s="19">
        <f t="shared" si="3"/>
        <v>-4.7271153200127003</v>
      </c>
      <c r="U46" s="19">
        <f t="shared" si="4"/>
        <v>22.345619248698775</v>
      </c>
      <c r="V46" s="1">
        <f t="shared" si="5"/>
        <v>1.1172809624349387</v>
      </c>
    </row>
    <row r="47" spans="1:22" ht="15" customHeight="1" x14ac:dyDescent="0.15">
      <c r="T47" s="19">
        <f t="shared" si="3"/>
        <v>-2.2525472114488529</v>
      </c>
      <c r="U47" s="19">
        <f t="shared" si="4"/>
        <v>5.0739689398060035</v>
      </c>
      <c r="V47" s="1">
        <f t="shared" si="5"/>
        <v>0.2536984469903002</v>
      </c>
    </row>
    <row r="48" spans="1:22" ht="15" customHeight="1" x14ac:dyDescent="0.15">
      <c r="T48" s="19">
        <f t="shared" si="3"/>
        <v>-1.0989691324168049</v>
      </c>
      <c r="U48" s="19">
        <f t="shared" si="4"/>
        <v>1.207733154004945</v>
      </c>
      <c r="V48" s="1">
        <f t="shared" si="5"/>
        <v>6.0386657700247245E-2</v>
      </c>
    </row>
    <row r="49" spans="20:22" ht="15" customHeight="1" x14ac:dyDescent="0.15">
      <c r="T49" s="19">
        <f t="shared" si="3"/>
        <v>0</v>
      </c>
      <c r="U49" s="19">
        <f t="shared" si="4"/>
        <v>0</v>
      </c>
      <c r="V49" s="1">
        <f t="shared" si="5"/>
        <v>0</v>
      </c>
    </row>
    <row r="50" spans="20:22" ht="15" customHeight="1" x14ac:dyDescent="0.15">
      <c r="T50" s="19"/>
      <c r="U50" s="19"/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37.66406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25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Dawes</dc:creator>
  <cp:lastModifiedBy>Emily Dawes</cp:lastModifiedBy>
  <dcterms:created xsi:type="dcterms:W3CDTF">2024-01-10T09:33:44Z</dcterms:created>
  <dcterms:modified xsi:type="dcterms:W3CDTF">2024-01-11T15:06:35Z</dcterms:modified>
</cp:coreProperties>
</file>